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09D80227-7364-47E8-BE02-790F28E1CCD8}" xr6:coauthVersionLast="47" xr6:coauthVersionMax="47" xr10:uidLastSave="{00000000-0000-0000-0000-000000000000}"/>
  <bookViews>
    <workbookView xWindow="-108" yWindow="-108" windowWidth="23256" windowHeight="12456" xr2:uid="{03229B5C-CD89-4543-BFCD-24D7651E9B9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0" i="1" l="1"/>
  <c r="V6" i="1"/>
  <c r="V4" i="1"/>
  <c r="X4" i="1" s="1"/>
  <c r="P32" i="1"/>
  <c r="F32" i="1"/>
  <c r="H32" i="1"/>
  <c r="J32" i="1"/>
  <c r="L32" i="1"/>
  <c r="N32" i="1"/>
  <c r="D32" i="1"/>
  <c r="V28" i="1"/>
  <c r="X24" i="1" s="1"/>
  <c r="Z20" i="1" s="1"/>
  <c r="V8" i="1"/>
  <c r="X8" i="1" s="1"/>
  <c r="V10" i="1"/>
  <c r="V12" i="1"/>
  <c r="V14" i="1"/>
  <c r="X14" i="1" s="1"/>
  <c r="V16" i="1"/>
  <c r="V18" i="1"/>
  <c r="V20" i="1"/>
  <c r="V22" i="1"/>
  <c r="V24" i="1"/>
  <c r="V26" i="1"/>
  <c r="D31" i="1"/>
  <c r="N30" i="1"/>
  <c r="F30" i="1"/>
  <c r="D30" i="1"/>
  <c r="R20" i="1"/>
  <c r="R14" i="1"/>
  <c r="T14" i="1"/>
  <c r="R4" i="1"/>
  <c r="AH22" i="1"/>
  <c r="AH21" i="1"/>
  <c r="AL30" i="1"/>
  <c r="AL29" i="1"/>
  <c r="AL28" i="1"/>
  <c r="AL27" i="1"/>
  <c r="AL26" i="1"/>
  <c r="AL25" i="1"/>
  <c r="AL24" i="1"/>
  <c r="AL23" i="1"/>
  <c r="AL22" i="1"/>
  <c r="AL21" i="1"/>
  <c r="AL16" i="1"/>
  <c r="AL15" i="1"/>
  <c r="AL14" i="1"/>
  <c r="AL13" i="1"/>
  <c r="AL12" i="1"/>
  <c r="AL11" i="1"/>
  <c r="AL10" i="1"/>
  <c r="AL9" i="1"/>
  <c r="AL8" i="1"/>
  <c r="AL7" i="1"/>
  <c r="AH16" i="1"/>
  <c r="AH15" i="1"/>
  <c r="AH14" i="1"/>
  <c r="AH13" i="1"/>
  <c r="AH12" i="1"/>
  <c r="AH11" i="1"/>
  <c r="AH10" i="1"/>
  <c r="AH9" i="1"/>
  <c r="AH8" i="1"/>
  <c r="AH7" i="1"/>
  <c r="X10" i="1" l="1"/>
  <c r="Z4" i="1" s="1"/>
  <c r="AB4" i="1" s="1"/>
  <c r="V32" i="1"/>
  <c r="P31" i="1"/>
  <c r="N31" i="1"/>
  <c r="L31" i="1"/>
  <c r="J31" i="1"/>
  <c r="H31" i="1"/>
  <c r="F31" i="1"/>
  <c r="P30" i="1"/>
  <c r="L30" i="1"/>
  <c r="J30" i="1"/>
  <c r="H30" i="1"/>
  <c r="T28" i="1"/>
  <c r="R28" i="1"/>
  <c r="T26" i="1"/>
  <c r="R26" i="1"/>
  <c r="T24" i="1"/>
  <c r="R24" i="1"/>
  <c r="T22" i="1"/>
  <c r="R22" i="1"/>
  <c r="T20" i="1"/>
  <c r="T18" i="1"/>
  <c r="R18" i="1"/>
  <c r="T16" i="1"/>
  <c r="R16" i="1"/>
  <c r="T12" i="1"/>
  <c r="R12" i="1"/>
  <c r="T10" i="1"/>
  <c r="R10" i="1"/>
  <c r="T8" i="1"/>
  <c r="R8" i="1"/>
  <c r="T6" i="1"/>
  <c r="R6" i="1"/>
  <c r="T4" i="1"/>
  <c r="R30" i="1" l="1"/>
  <c r="T31" i="1"/>
  <c r="X16" i="1"/>
  <c r="Z16" i="1" s="1"/>
</calcChain>
</file>

<file path=xl/sharedStrings.xml><?xml version="1.0" encoding="utf-8"?>
<sst xmlns="http://schemas.openxmlformats.org/spreadsheetml/2006/main" count="152" uniqueCount="73">
  <si>
    <t>Actividades de la empresa</t>
  </si>
  <si>
    <t>Promedio positivos</t>
  </si>
  <si>
    <t>Promedio negativos</t>
  </si>
  <si>
    <t>Promedio aritmético</t>
  </si>
  <si>
    <t>Impacto por subcomponente</t>
  </si>
  <si>
    <t>Impacto por componente</t>
  </si>
  <si>
    <t>Impacto total del proyecto</t>
  </si>
  <si>
    <t>Factores ambientales</t>
  </si>
  <si>
    <t>CARACTERÍSTICAS FÍSICO-QUÍMICAS</t>
  </si>
  <si>
    <t>Tierra</t>
  </si>
  <si>
    <t>Agua</t>
  </si>
  <si>
    <t>Calidad del aire</t>
  </si>
  <si>
    <t>CONDICIONES BIOLÓGICAS</t>
  </si>
  <si>
    <t>Flora</t>
  </si>
  <si>
    <t>Ecosistemas frágiles</t>
  </si>
  <si>
    <t>Fauna</t>
  </si>
  <si>
    <t xml:space="preserve">Especies en peligro </t>
  </si>
  <si>
    <t>FACTORES CULTURALES</t>
  </si>
  <si>
    <t>Interés humano</t>
  </si>
  <si>
    <t>Aspectos culturales</t>
  </si>
  <si>
    <t>Economía local</t>
  </si>
  <si>
    <t>Nivel de empleo</t>
  </si>
  <si>
    <t>Salud y seguridad</t>
  </si>
  <si>
    <t>Promedios positivos</t>
  </si>
  <si>
    <t>Promedios negativos</t>
  </si>
  <si>
    <t>Promedios aritméticos</t>
  </si>
  <si>
    <t>Aire</t>
  </si>
  <si>
    <t>Suelos</t>
  </si>
  <si>
    <t>Calidad de agua</t>
  </si>
  <si>
    <t>Ruido</t>
  </si>
  <si>
    <t>Energia</t>
  </si>
  <si>
    <t>Uso constante</t>
  </si>
  <si>
    <t>Temática</t>
  </si>
  <si>
    <t>Percepción del proyecto</t>
  </si>
  <si>
    <t>Limpieza y organización inicial</t>
  </si>
  <si>
    <t>Adecuaciones</t>
  </si>
  <si>
    <t>Puesta en marcha</t>
  </si>
  <si>
    <t>Impactos positivos</t>
  </si>
  <si>
    <t>intensidad</t>
  </si>
  <si>
    <t>Afectación</t>
  </si>
  <si>
    <t>Calificacion</t>
  </si>
  <si>
    <t>Baja</t>
  </si>
  <si>
    <t>Media</t>
  </si>
  <si>
    <t>Alta</t>
  </si>
  <si>
    <t>Muy alta</t>
  </si>
  <si>
    <t>MAGNITUD</t>
  </si>
  <si>
    <t>Duracion</t>
  </si>
  <si>
    <t>Influencia</t>
  </si>
  <si>
    <t>Temporal</t>
  </si>
  <si>
    <t>Permanente</t>
  </si>
  <si>
    <t>Puntual</t>
  </si>
  <si>
    <t>Regional</t>
  </si>
  <si>
    <t>Nacional</t>
  </si>
  <si>
    <t>Local</t>
  </si>
  <si>
    <t>Impactos negativos</t>
  </si>
  <si>
    <t>IMPORTANCIA</t>
  </si>
  <si>
    <t>Calificacion negativa</t>
  </si>
  <si>
    <t>Irrelevantes</t>
  </si>
  <si>
    <t>Moderados</t>
  </si>
  <si>
    <t>Severos</t>
  </si>
  <si>
    <t>Críticos</t>
  </si>
  <si>
    <t>&gt;-75</t>
  </si>
  <si>
    <t>Calificacion positiva</t>
  </si>
  <si>
    <t>Poco importante</t>
  </si>
  <si>
    <t>Importante</t>
  </si>
  <si>
    <t>Muy importante</t>
  </si>
  <si>
    <t>Adecuaciones de la planta de producción</t>
  </si>
  <si>
    <t>Residuos no reciclables</t>
  </si>
  <si>
    <t>Selección y clasificacion del plastico</t>
  </si>
  <si>
    <t>Operación de la trituración</t>
  </si>
  <si>
    <t>Proceso de extrusión</t>
  </si>
  <si>
    <t>Mantenimiento del area de trabajo</t>
  </si>
  <si>
    <t>Transporte de materiaels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</si>
</sst>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3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FFA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0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5" borderId="1" xfId="0" applyFont="1" applyFill="1" applyBorder="1"/>
    <xf numFmtId="0" fontId="3" fillId="5" borderId="4" xfId="0" applyFont="1" applyFill="1" applyBorder="1"/>
    <xf numFmtId="0" fontId="4" fillId="5" borderId="6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3" fillId="5" borderId="0" xfId="0" applyFont="1" applyFill="1"/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5" borderId="0" xfId="0" applyFill="1"/>
    <xf numFmtId="0" fontId="1" fillId="18" borderId="3" xfId="0" applyFont="1" applyFill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2" fillId="0" borderId="3" xfId="0" applyFont="1" applyBorder="1"/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14" borderId="3" xfId="0" applyFont="1" applyFill="1" applyBorder="1" applyAlignment="1">
      <alignment horizontal="center"/>
    </xf>
    <xf numFmtId="0" fontId="2" fillId="19" borderId="3" xfId="0" applyFont="1" applyFill="1" applyBorder="1" applyAlignment="1">
      <alignment horizontal="center"/>
    </xf>
    <xf numFmtId="0" fontId="3" fillId="19" borderId="1" xfId="0" applyFont="1" applyFill="1" applyBorder="1" applyAlignment="1">
      <alignment horizontal="center" vertical="center"/>
    </xf>
    <xf numFmtId="0" fontId="3" fillId="19" borderId="14" xfId="0" applyFont="1" applyFill="1" applyBorder="1" applyAlignment="1">
      <alignment horizontal="center" vertical="center"/>
    </xf>
    <xf numFmtId="0" fontId="3" fillId="19" borderId="4" xfId="0" applyFont="1" applyFill="1" applyBorder="1" applyAlignment="1">
      <alignment horizontal="center" vertical="center"/>
    </xf>
    <xf numFmtId="0" fontId="3" fillId="19" borderId="0" xfId="0" applyFont="1" applyFill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2" xfId="0" applyFont="1" applyFill="1" applyBorder="1" applyAlignment="1">
      <alignment horizontal="center" vertical="center"/>
    </xf>
    <xf numFmtId="0" fontId="3" fillId="14" borderId="4" xfId="0" applyFont="1" applyFill="1" applyBorder="1" applyAlignment="1">
      <alignment horizontal="center" vertical="center"/>
    </xf>
    <xf numFmtId="0" fontId="3" fillId="14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left" vertical="center"/>
    </xf>
    <xf numFmtId="0" fontId="3" fillId="10" borderId="12" xfId="0" applyFont="1" applyFill="1" applyBorder="1" applyAlignment="1">
      <alignment horizontal="left" vertical="center"/>
    </xf>
    <xf numFmtId="0" fontId="3" fillId="10" borderId="3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3" fillId="14" borderId="9" xfId="0" applyFont="1" applyFill="1" applyBorder="1" applyAlignment="1">
      <alignment horizontal="center"/>
    </xf>
    <xf numFmtId="0" fontId="3" fillId="14" borderId="10" xfId="0" applyFont="1" applyFill="1" applyBorder="1" applyAlignment="1">
      <alignment horizontal="center"/>
    </xf>
    <xf numFmtId="0" fontId="4" fillId="14" borderId="3" xfId="0" applyFont="1" applyFill="1" applyBorder="1" applyAlignment="1">
      <alignment horizontal="center"/>
    </xf>
    <xf numFmtId="0" fontId="3" fillId="19" borderId="9" xfId="0" applyFont="1" applyFill="1" applyBorder="1" applyAlignment="1">
      <alignment horizontal="center"/>
    </xf>
    <xf numFmtId="0" fontId="3" fillId="19" borderId="10" xfId="0" applyFont="1" applyFill="1" applyBorder="1" applyAlignment="1">
      <alignment horizontal="center"/>
    </xf>
    <xf numFmtId="0" fontId="4" fillId="19" borderId="3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left" vertical="center"/>
    </xf>
    <xf numFmtId="0" fontId="4" fillId="17" borderId="11" xfId="0" applyFont="1" applyFill="1" applyBorder="1" applyAlignment="1">
      <alignment horizontal="center" vertical="center" textRotation="90" wrapText="1"/>
    </xf>
    <xf numFmtId="0" fontId="4" fillId="17" borderId="15" xfId="0" applyFont="1" applyFill="1" applyBorder="1" applyAlignment="1">
      <alignment horizontal="center" vertical="center" textRotation="90" wrapText="1"/>
    </xf>
    <xf numFmtId="0" fontId="3" fillId="16" borderId="11" xfId="0" applyFont="1" applyFill="1" applyBorder="1" applyAlignment="1">
      <alignment horizontal="center" vertical="center" wrapText="1"/>
    </xf>
    <xf numFmtId="0" fontId="3" fillId="16" borderId="15" xfId="0" applyFont="1" applyFill="1" applyBorder="1" applyAlignment="1">
      <alignment horizontal="center" vertical="center" wrapText="1"/>
    </xf>
    <xf numFmtId="0" fontId="3" fillId="16" borderId="1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left" vertical="center"/>
    </xf>
    <xf numFmtId="0" fontId="4" fillId="13" borderId="3" xfId="0" applyFont="1" applyFill="1" applyBorder="1" applyAlignment="1">
      <alignment horizontal="center" vertical="center" textRotation="90" wrapText="1"/>
    </xf>
    <xf numFmtId="0" fontId="4" fillId="9" borderId="11" xfId="0" applyFont="1" applyFill="1" applyBorder="1" applyAlignment="1">
      <alignment horizontal="center" vertical="center" textRotation="90" wrapText="1"/>
    </xf>
    <xf numFmtId="0" fontId="4" fillId="9" borderId="15" xfId="0" applyFont="1" applyFill="1" applyBorder="1" applyAlignment="1">
      <alignment horizontal="center" vertical="center" textRotation="90" wrapText="1"/>
    </xf>
    <xf numFmtId="0" fontId="4" fillId="9" borderId="1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textRotation="90" wrapText="1"/>
    </xf>
    <xf numFmtId="0" fontId="5" fillId="3" borderId="3" xfId="0" applyFont="1" applyFill="1" applyBorder="1" applyAlignment="1">
      <alignment horizontal="center" textRotation="90" wrapText="1"/>
    </xf>
    <xf numFmtId="0" fontId="5" fillId="8" borderId="9" xfId="0" applyFont="1" applyFill="1" applyBorder="1" applyAlignment="1">
      <alignment horizontal="center" textRotation="90" wrapText="1"/>
    </xf>
    <xf numFmtId="0" fontId="5" fillId="8" borderId="10" xfId="0" applyFont="1" applyFill="1" applyBorder="1" applyAlignment="1">
      <alignment horizontal="center" textRotation="90" wrapText="1"/>
    </xf>
    <xf numFmtId="0" fontId="5" fillId="8" borderId="3" xfId="0" applyFont="1" applyFill="1" applyBorder="1" applyAlignment="1">
      <alignment horizontal="center" textRotation="90" wrapText="1"/>
    </xf>
    <xf numFmtId="0" fontId="4" fillId="19" borderId="1" xfId="0" applyFont="1" applyFill="1" applyBorder="1" applyAlignment="1">
      <alignment horizontal="center" textRotation="90" wrapText="1"/>
    </xf>
    <xf numFmtId="0" fontId="4" fillId="19" borderId="2" xfId="0" applyFont="1" applyFill="1" applyBorder="1" applyAlignment="1">
      <alignment horizontal="center" textRotation="90" wrapText="1"/>
    </xf>
    <xf numFmtId="0" fontId="4" fillId="19" borderId="4" xfId="0" applyFont="1" applyFill="1" applyBorder="1" applyAlignment="1">
      <alignment horizontal="center" textRotation="90" wrapText="1"/>
    </xf>
    <xf numFmtId="0" fontId="4" fillId="19" borderId="5" xfId="0" applyFont="1" applyFill="1" applyBorder="1" applyAlignment="1">
      <alignment horizontal="center" textRotation="90" wrapText="1"/>
    </xf>
    <xf numFmtId="0" fontId="4" fillId="19" borderId="6" xfId="0" applyFont="1" applyFill="1" applyBorder="1" applyAlignment="1">
      <alignment horizontal="center" textRotation="90" wrapText="1"/>
    </xf>
    <xf numFmtId="0" fontId="4" fillId="19" borderId="8" xfId="0" applyFont="1" applyFill="1" applyBorder="1" applyAlignment="1">
      <alignment horizontal="center" textRotation="90" wrapText="1"/>
    </xf>
    <xf numFmtId="0" fontId="4" fillId="14" borderId="1" xfId="0" applyFont="1" applyFill="1" applyBorder="1" applyAlignment="1">
      <alignment horizontal="center" textRotation="90" wrapText="1"/>
    </xf>
    <xf numFmtId="0" fontId="4" fillId="14" borderId="2" xfId="0" applyFont="1" applyFill="1" applyBorder="1" applyAlignment="1">
      <alignment horizontal="center" textRotation="90" wrapText="1"/>
    </xf>
    <xf numFmtId="0" fontId="4" fillId="14" borderId="4" xfId="0" applyFont="1" applyFill="1" applyBorder="1" applyAlignment="1">
      <alignment horizontal="center" textRotation="90" wrapText="1"/>
    </xf>
    <xf numFmtId="0" fontId="4" fillId="14" borderId="5" xfId="0" applyFont="1" applyFill="1" applyBorder="1" applyAlignment="1">
      <alignment horizontal="center" textRotation="90" wrapText="1"/>
    </xf>
    <xf numFmtId="0" fontId="4" fillId="14" borderId="6" xfId="0" applyFont="1" applyFill="1" applyBorder="1" applyAlignment="1">
      <alignment horizontal="center" textRotation="90" wrapText="1"/>
    </xf>
    <xf numFmtId="0" fontId="4" fillId="14" borderId="8" xfId="0" applyFont="1" applyFill="1" applyBorder="1" applyAlignment="1">
      <alignment horizontal="center" textRotation="90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757"/>
      <color rgb="FFFFBDBD"/>
      <color rgb="FFFFD5D5"/>
      <color rgb="FFFFE5E5"/>
      <color rgb="FFFFFFAB"/>
      <color rgb="FFFFFFD9"/>
      <color rgb="FFFFFFF3"/>
      <color rgb="FFFFFFE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22860</xdr:rowOff>
    </xdr:from>
    <xdr:to>
      <xdr:col>3</xdr:col>
      <xdr:colOff>22860</xdr:colOff>
      <xdr:row>3</xdr:row>
      <xdr:rowOff>7620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FE0C6699-5C4D-6B7A-41C5-7F53A50814BF}"/>
            </a:ext>
          </a:extLst>
        </xdr:cNvPr>
        <xdr:cNvCxnSpPr/>
      </xdr:nvCxnSpPr>
      <xdr:spPr>
        <a:xfrm>
          <a:off x="7620" y="22860"/>
          <a:ext cx="3124200" cy="14554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3779B-F08F-4167-84FD-0D033AA97C8B}">
  <dimension ref="A1:AL37"/>
  <sheetViews>
    <sheetView tabSelected="1" topLeftCell="A2" zoomScale="85" zoomScaleNormal="85" workbookViewId="0">
      <selection activeCell="AB4" sqref="AB4:AC29"/>
    </sheetView>
  </sheetViews>
  <sheetFormatPr baseColWidth="10" defaultRowHeight="13.8"/>
  <cols>
    <col min="3" max="3" width="22.19921875" bestFit="1" customWidth="1"/>
    <col min="4" max="17" width="5.19921875" customWidth="1"/>
    <col min="18" max="21" width="2.8984375" customWidth="1"/>
    <col min="22" max="23" width="3" customWidth="1"/>
    <col min="24" max="29" width="3.09765625" customWidth="1"/>
    <col min="30" max="30" width="11.59765625" customWidth="1"/>
    <col min="35" max="35" width="1.796875" style="10" customWidth="1"/>
  </cols>
  <sheetData>
    <row r="1" spans="1:38" ht="14.4" customHeight="1">
      <c r="A1" s="3"/>
      <c r="C1" s="7"/>
      <c r="D1" s="96" t="s">
        <v>35</v>
      </c>
      <c r="E1" s="96"/>
      <c r="F1" s="96"/>
      <c r="G1" s="96"/>
      <c r="H1" s="97" t="s">
        <v>36</v>
      </c>
      <c r="I1" s="98"/>
      <c r="J1" s="98"/>
      <c r="K1" s="98"/>
      <c r="L1" s="98"/>
      <c r="M1" s="98"/>
      <c r="N1" s="98"/>
      <c r="O1" s="98"/>
      <c r="P1" s="98"/>
      <c r="Q1" s="98"/>
      <c r="R1" s="84" t="s">
        <v>1</v>
      </c>
      <c r="S1" s="85"/>
      <c r="T1" s="90" t="s">
        <v>2</v>
      </c>
      <c r="U1" s="91"/>
      <c r="V1" s="74" t="s">
        <v>3</v>
      </c>
      <c r="W1" s="75"/>
      <c r="X1" s="74" t="s">
        <v>4</v>
      </c>
      <c r="Y1" s="75"/>
      <c r="Z1" s="74" t="s">
        <v>5</v>
      </c>
      <c r="AA1" s="75"/>
      <c r="AB1" s="74" t="s">
        <v>6</v>
      </c>
      <c r="AC1" s="75"/>
    </row>
    <row r="2" spans="1:38">
      <c r="A2" s="4"/>
      <c r="B2" s="6" t="s">
        <v>0</v>
      </c>
      <c r="D2" s="96"/>
      <c r="E2" s="96"/>
      <c r="F2" s="96"/>
      <c r="G2" s="96"/>
      <c r="H2" s="99"/>
      <c r="I2" s="100"/>
      <c r="J2" s="100"/>
      <c r="K2" s="100"/>
      <c r="L2" s="100"/>
      <c r="M2" s="100"/>
      <c r="N2" s="100"/>
      <c r="O2" s="100"/>
      <c r="P2" s="100"/>
      <c r="Q2" s="100"/>
      <c r="R2" s="86"/>
      <c r="S2" s="87"/>
      <c r="T2" s="92"/>
      <c r="U2" s="93"/>
      <c r="V2" s="76"/>
      <c r="W2" s="77"/>
      <c r="X2" s="76"/>
      <c r="Y2" s="77"/>
      <c r="Z2" s="76"/>
      <c r="AA2" s="77"/>
      <c r="AB2" s="76"/>
      <c r="AC2" s="77"/>
    </row>
    <row r="3" spans="1:38" ht="87" customHeight="1">
      <c r="A3" s="5" t="s">
        <v>7</v>
      </c>
      <c r="B3" s="7"/>
      <c r="C3" s="7"/>
      <c r="D3" s="80" t="s">
        <v>66</v>
      </c>
      <c r="E3" s="80"/>
      <c r="F3" s="80" t="s">
        <v>34</v>
      </c>
      <c r="G3" s="80"/>
      <c r="H3" s="81" t="s">
        <v>68</v>
      </c>
      <c r="I3" s="82"/>
      <c r="J3" s="81" t="s">
        <v>69</v>
      </c>
      <c r="K3" s="82"/>
      <c r="L3" s="81" t="s">
        <v>70</v>
      </c>
      <c r="M3" s="82"/>
      <c r="N3" s="83" t="s">
        <v>72</v>
      </c>
      <c r="O3" s="83"/>
      <c r="P3" s="83" t="s">
        <v>71</v>
      </c>
      <c r="Q3" s="83"/>
      <c r="R3" s="88"/>
      <c r="S3" s="89"/>
      <c r="T3" s="94"/>
      <c r="U3" s="95"/>
      <c r="V3" s="78"/>
      <c r="W3" s="79"/>
      <c r="X3" s="78"/>
      <c r="Y3" s="79"/>
      <c r="Z3" s="78"/>
      <c r="AA3" s="79"/>
      <c r="AB3" s="78"/>
      <c r="AC3" s="79"/>
    </row>
    <row r="4" spans="1:38" ht="14.4" customHeight="1">
      <c r="A4" s="70" t="s">
        <v>8</v>
      </c>
      <c r="B4" s="73" t="s">
        <v>9</v>
      </c>
      <c r="C4" s="52" t="s">
        <v>67</v>
      </c>
      <c r="D4" s="1">
        <v>-1</v>
      </c>
      <c r="E4" s="15"/>
      <c r="F4" s="1">
        <v>-1</v>
      </c>
      <c r="G4" s="15"/>
      <c r="H4" s="1">
        <v>-5</v>
      </c>
      <c r="I4" s="15"/>
      <c r="J4" s="1">
        <v>-4</v>
      </c>
      <c r="K4" s="15"/>
      <c r="L4" s="1">
        <v>-3</v>
      </c>
      <c r="M4" s="15"/>
      <c r="N4" s="1"/>
      <c r="O4" s="15"/>
      <c r="P4" s="1"/>
      <c r="Q4" s="15"/>
      <c r="R4" s="19">
        <f>+COUNTIF(D4:Q4,"&gt;0")</f>
        <v>0</v>
      </c>
      <c r="S4" s="20"/>
      <c r="T4" s="23">
        <f>+COUNTIF(D4:Q4,"&lt;0")</f>
        <v>5</v>
      </c>
      <c r="U4" s="24"/>
      <c r="V4" s="27">
        <f>+D4*E5+F4*G5+H4*I5+J4*K5+L4*M5+N4*O5+P4*Q5</f>
        <v>-44</v>
      </c>
      <c r="W4" s="28"/>
      <c r="X4" s="27">
        <f>+V4+V6</f>
        <v>-46</v>
      </c>
      <c r="Y4" s="28"/>
      <c r="Z4" s="27">
        <f>+X4+X8+X10+X14</f>
        <v>-148</v>
      </c>
      <c r="AA4" s="28"/>
      <c r="AB4" s="27">
        <f>+Z4+Z16+Z20</f>
        <v>-45</v>
      </c>
      <c r="AC4" s="28"/>
      <c r="AF4" s="45" t="s">
        <v>37</v>
      </c>
      <c r="AG4" s="45"/>
      <c r="AH4" s="45"/>
      <c r="AI4" s="45"/>
      <c r="AJ4" s="45"/>
      <c r="AK4" s="45"/>
      <c r="AL4" s="45"/>
    </row>
    <row r="5" spans="1:38">
      <c r="A5" s="71"/>
      <c r="B5" s="73"/>
      <c r="C5" s="52"/>
      <c r="D5" s="16"/>
      <c r="E5" s="2">
        <v>1</v>
      </c>
      <c r="F5" s="16"/>
      <c r="G5" s="2">
        <v>1</v>
      </c>
      <c r="H5" s="16"/>
      <c r="I5" s="2">
        <v>4</v>
      </c>
      <c r="J5" s="16"/>
      <c r="K5" s="2">
        <v>4</v>
      </c>
      <c r="L5" s="16"/>
      <c r="M5" s="2">
        <v>2</v>
      </c>
      <c r="N5" s="16"/>
      <c r="O5" s="2"/>
      <c r="P5" s="16"/>
      <c r="Q5" s="2"/>
      <c r="R5" s="21"/>
      <c r="S5" s="22"/>
      <c r="T5" s="25"/>
      <c r="U5" s="26"/>
      <c r="V5" s="29"/>
      <c r="W5" s="30"/>
      <c r="X5" s="29"/>
      <c r="Y5" s="30"/>
      <c r="Z5" s="29"/>
      <c r="AA5" s="30"/>
      <c r="AB5" s="29"/>
      <c r="AC5" s="30"/>
      <c r="AF5" s="44" t="s">
        <v>45</v>
      </c>
      <c r="AG5" s="44"/>
      <c r="AH5" s="44"/>
      <c r="AI5" s="11"/>
      <c r="AJ5" s="44" t="s">
        <v>55</v>
      </c>
      <c r="AK5" s="44"/>
      <c r="AL5" s="44"/>
    </row>
    <row r="6" spans="1:38">
      <c r="A6" s="71"/>
      <c r="B6" s="73"/>
      <c r="C6" s="52" t="s">
        <v>27</v>
      </c>
      <c r="D6" s="1">
        <v>-2</v>
      </c>
      <c r="E6" s="15"/>
      <c r="F6" s="1"/>
      <c r="G6" s="15"/>
      <c r="H6" s="1"/>
      <c r="I6" s="15"/>
      <c r="J6" s="1"/>
      <c r="K6" s="15"/>
      <c r="L6" s="1"/>
      <c r="M6" s="15"/>
      <c r="N6" s="1"/>
      <c r="O6" s="15"/>
      <c r="P6" s="1"/>
      <c r="Q6" s="15"/>
      <c r="R6" s="19">
        <f>+COUNTIF(D6:Q6,"&gt;0")</f>
        <v>0</v>
      </c>
      <c r="S6" s="20"/>
      <c r="T6" s="23">
        <f>+COUNTIF(D6:Q6,"&lt;0")</f>
        <v>1</v>
      </c>
      <c r="U6" s="24"/>
      <c r="V6" s="27">
        <f>+D6*E7+F6*G7+H6*I7+J6*K7+L6*M7+N6*O7+P6*Q7</f>
        <v>-2</v>
      </c>
      <c r="W6" s="28"/>
      <c r="X6" s="29"/>
      <c r="Y6" s="30"/>
      <c r="Z6" s="29"/>
      <c r="AA6" s="30"/>
      <c r="AB6" s="29"/>
      <c r="AC6" s="30"/>
      <c r="AF6" s="14" t="s">
        <v>38</v>
      </c>
      <c r="AG6" s="14" t="s">
        <v>39</v>
      </c>
      <c r="AH6" s="14" t="s">
        <v>40</v>
      </c>
      <c r="AI6" s="11"/>
      <c r="AJ6" s="14" t="s">
        <v>46</v>
      </c>
      <c r="AK6" s="14" t="s">
        <v>47</v>
      </c>
      <c r="AL6" s="14" t="s">
        <v>40</v>
      </c>
    </row>
    <row r="7" spans="1:38">
      <c r="A7" s="71"/>
      <c r="B7" s="73"/>
      <c r="C7" s="52"/>
      <c r="D7" s="16"/>
      <c r="E7" s="2">
        <v>1</v>
      </c>
      <c r="F7" s="16"/>
      <c r="G7" s="2"/>
      <c r="H7" s="16"/>
      <c r="I7" s="2"/>
      <c r="J7" s="16"/>
      <c r="K7" s="2"/>
      <c r="L7" s="16"/>
      <c r="M7" s="2"/>
      <c r="N7" s="16"/>
      <c r="O7" s="2"/>
      <c r="P7" s="16"/>
      <c r="Q7" s="2"/>
      <c r="R7" s="21"/>
      <c r="S7" s="22"/>
      <c r="T7" s="25"/>
      <c r="U7" s="26"/>
      <c r="V7" s="29"/>
      <c r="W7" s="30"/>
      <c r="X7" s="31"/>
      <c r="Y7" s="32"/>
      <c r="Z7" s="29"/>
      <c r="AA7" s="30"/>
      <c r="AB7" s="29"/>
      <c r="AC7" s="30"/>
      <c r="AF7" s="12" t="s">
        <v>41</v>
      </c>
      <c r="AG7" s="12" t="s">
        <v>41</v>
      </c>
      <c r="AH7" s="13" t="str">
        <f>+"+1"</f>
        <v>+1</v>
      </c>
      <c r="AI7" s="11"/>
      <c r="AJ7" s="12" t="s">
        <v>48</v>
      </c>
      <c r="AK7" s="12" t="s">
        <v>50</v>
      </c>
      <c r="AL7" s="13" t="str">
        <f>+"+1"</f>
        <v>+1</v>
      </c>
    </row>
    <row r="8" spans="1:38">
      <c r="A8" s="71"/>
      <c r="B8" s="8" t="s">
        <v>10</v>
      </c>
      <c r="C8" s="52" t="s">
        <v>28</v>
      </c>
      <c r="D8" s="1"/>
      <c r="E8" s="15"/>
      <c r="F8" s="1">
        <v>-2</v>
      </c>
      <c r="G8" s="15"/>
      <c r="H8" s="1"/>
      <c r="I8" s="15"/>
      <c r="J8" s="1">
        <v>-1</v>
      </c>
      <c r="K8" s="15"/>
      <c r="L8" s="1">
        <v>-4</v>
      </c>
      <c r="M8" s="15"/>
      <c r="N8" s="1"/>
      <c r="O8" s="15"/>
      <c r="P8" s="1"/>
      <c r="Q8" s="15"/>
      <c r="R8" s="19">
        <f>+COUNTIF(D8:Q8,"&gt;0")</f>
        <v>0</v>
      </c>
      <c r="S8" s="20"/>
      <c r="T8" s="23">
        <f>+COUNTIF(D8:Q8,"&lt;0")</f>
        <v>3</v>
      </c>
      <c r="U8" s="24"/>
      <c r="V8" s="27">
        <f t="shared" ref="V8" si="0">+D8*E9+F8*G9+H8*I9+J8*K9+L8*M9+N8*O9+P8*Q9</f>
        <v>-11</v>
      </c>
      <c r="W8" s="28"/>
      <c r="X8" s="27">
        <f>+V8</f>
        <v>-11</v>
      </c>
      <c r="Y8" s="28"/>
      <c r="Z8" s="29"/>
      <c r="AA8" s="30"/>
      <c r="AB8" s="29"/>
      <c r="AC8" s="30"/>
      <c r="AF8" s="12" t="s">
        <v>41</v>
      </c>
      <c r="AG8" s="12" t="s">
        <v>42</v>
      </c>
      <c r="AH8" s="13" t="str">
        <f>+"+2"</f>
        <v>+2</v>
      </c>
      <c r="AI8" s="11"/>
      <c r="AJ8" s="12" t="s">
        <v>42</v>
      </c>
      <c r="AK8" s="12" t="s">
        <v>50</v>
      </c>
      <c r="AL8" s="13" t="str">
        <f>+"+2"</f>
        <v>+2</v>
      </c>
    </row>
    <row r="9" spans="1:38">
      <c r="A9" s="71"/>
      <c r="B9" s="9"/>
      <c r="C9" s="52"/>
      <c r="D9" s="16"/>
      <c r="E9" s="2"/>
      <c r="F9" s="16"/>
      <c r="G9" s="2">
        <v>1</v>
      </c>
      <c r="H9" s="16"/>
      <c r="I9" s="2"/>
      <c r="J9" s="16"/>
      <c r="K9" s="2">
        <v>1</v>
      </c>
      <c r="L9" s="16"/>
      <c r="M9" s="2">
        <v>2</v>
      </c>
      <c r="N9" s="16"/>
      <c r="O9" s="2"/>
      <c r="P9" s="16"/>
      <c r="Q9" s="2"/>
      <c r="R9" s="21"/>
      <c r="S9" s="22"/>
      <c r="T9" s="25"/>
      <c r="U9" s="26"/>
      <c r="V9" s="29"/>
      <c r="W9" s="30"/>
      <c r="X9" s="29"/>
      <c r="Y9" s="30"/>
      <c r="Z9" s="29"/>
      <c r="AA9" s="30"/>
      <c r="AB9" s="29"/>
      <c r="AC9" s="30"/>
      <c r="AF9" s="12" t="s">
        <v>41</v>
      </c>
      <c r="AG9" s="12" t="s">
        <v>43</v>
      </c>
      <c r="AH9" s="13" t="str">
        <f>+"+3"</f>
        <v>+3</v>
      </c>
      <c r="AI9" s="11"/>
      <c r="AJ9" s="12" t="s">
        <v>49</v>
      </c>
      <c r="AK9" s="12" t="s">
        <v>50</v>
      </c>
      <c r="AL9" s="13" t="str">
        <f>+"+3"</f>
        <v>+3</v>
      </c>
    </row>
    <row r="10" spans="1:38">
      <c r="A10" s="71"/>
      <c r="B10" s="47" t="s">
        <v>26</v>
      </c>
      <c r="C10" s="52" t="s">
        <v>11</v>
      </c>
      <c r="D10" s="1">
        <v>-1</v>
      </c>
      <c r="E10" s="15"/>
      <c r="F10" s="1">
        <v>-1</v>
      </c>
      <c r="G10" s="15"/>
      <c r="H10" s="1">
        <v>-2</v>
      </c>
      <c r="I10" s="15"/>
      <c r="J10" s="1">
        <v>-3</v>
      </c>
      <c r="K10" s="15"/>
      <c r="L10" s="1">
        <v>-3</v>
      </c>
      <c r="M10" s="15"/>
      <c r="N10" s="1"/>
      <c r="O10" s="15"/>
      <c r="P10" s="1">
        <v>-1</v>
      </c>
      <c r="Q10" s="15"/>
      <c r="R10" s="19">
        <f>+COUNTIF(D10:Q10,"&gt;0")</f>
        <v>0</v>
      </c>
      <c r="S10" s="20"/>
      <c r="T10" s="23">
        <f>+COUNTIF(D10:Q10,"&lt;0")</f>
        <v>6</v>
      </c>
      <c r="U10" s="24"/>
      <c r="V10" s="27">
        <f t="shared" ref="V10" si="1">+D10*E11+F10*G11+H10*I11+J10*K11+L10*M11+N10*O11+P10*Q11</f>
        <v>-22</v>
      </c>
      <c r="W10" s="28"/>
      <c r="X10" s="46">
        <f>+V10+V12</f>
        <v>-61</v>
      </c>
      <c r="Y10" s="46"/>
      <c r="Z10" s="29"/>
      <c r="AA10" s="30"/>
      <c r="AB10" s="29"/>
      <c r="AC10" s="30"/>
      <c r="AF10" s="12" t="s">
        <v>42</v>
      </c>
      <c r="AG10" s="12" t="s">
        <v>41</v>
      </c>
      <c r="AH10" s="13" t="str">
        <f>+"+4"</f>
        <v>+4</v>
      </c>
      <c r="AI10" s="11"/>
      <c r="AJ10" s="12" t="s">
        <v>48</v>
      </c>
      <c r="AK10" s="12" t="s">
        <v>53</v>
      </c>
      <c r="AL10" s="13" t="str">
        <f>+"+4"</f>
        <v>+4</v>
      </c>
    </row>
    <row r="11" spans="1:38">
      <c r="A11" s="71"/>
      <c r="B11" s="47"/>
      <c r="C11" s="52"/>
      <c r="D11" s="16"/>
      <c r="E11" s="2">
        <v>1</v>
      </c>
      <c r="F11" s="16"/>
      <c r="G11" s="2">
        <v>1</v>
      </c>
      <c r="H11" s="16"/>
      <c r="I11" s="2">
        <v>2</v>
      </c>
      <c r="J11" s="16"/>
      <c r="K11" s="2">
        <v>2</v>
      </c>
      <c r="L11" s="16"/>
      <c r="M11" s="2">
        <v>3</v>
      </c>
      <c r="N11" s="16"/>
      <c r="O11" s="2"/>
      <c r="P11" s="16"/>
      <c r="Q11" s="2">
        <v>1</v>
      </c>
      <c r="R11" s="21"/>
      <c r="S11" s="22"/>
      <c r="T11" s="25"/>
      <c r="U11" s="26"/>
      <c r="V11" s="29"/>
      <c r="W11" s="30"/>
      <c r="X11" s="46"/>
      <c r="Y11" s="46"/>
      <c r="Z11" s="29"/>
      <c r="AA11" s="30"/>
      <c r="AB11" s="29"/>
      <c r="AC11" s="30"/>
      <c r="AF11" s="12" t="s">
        <v>42</v>
      </c>
      <c r="AG11" s="12" t="s">
        <v>42</v>
      </c>
      <c r="AH11" s="13" t="str">
        <f>+"+5"</f>
        <v>+5</v>
      </c>
      <c r="AI11" s="11"/>
      <c r="AJ11" s="12" t="s">
        <v>42</v>
      </c>
      <c r="AK11" s="12" t="s">
        <v>53</v>
      </c>
      <c r="AL11" s="13" t="str">
        <f>+"+5"</f>
        <v>+5</v>
      </c>
    </row>
    <row r="12" spans="1:38">
      <c r="A12" s="71"/>
      <c r="B12" s="47"/>
      <c r="C12" s="50" t="s">
        <v>29</v>
      </c>
      <c r="D12" s="1">
        <v>-3</v>
      </c>
      <c r="E12" s="15"/>
      <c r="F12" s="1">
        <v>-1</v>
      </c>
      <c r="G12" s="15"/>
      <c r="H12" s="1">
        <v>-2</v>
      </c>
      <c r="I12" s="15"/>
      <c r="J12" s="1">
        <v>-5</v>
      </c>
      <c r="K12" s="15"/>
      <c r="L12" s="1">
        <v>-4</v>
      </c>
      <c r="M12" s="15"/>
      <c r="N12" s="1"/>
      <c r="O12" s="15"/>
      <c r="P12" s="1"/>
      <c r="Q12" s="15"/>
      <c r="R12" s="19">
        <f>+COUNTIF(D12:Q12,"&gt;0")</f>
        <v>0</v>
      </c>
      <c r="S12" s="20"/>
      <c r="T12" s="23">
        <f>+COUNTIF(D12:Q12,"&lt;0")</f>
        <v>5</v>
      </c>
      <c r="U12" s="24"/>
      <c r="V12" s="27">
        <f t="shared" ref="V12" si="2">+D12*E13+F12*G13+H12*I13+J12*K13+L12*M13+N12*O13+P12*Q13</f>
        <v>-39</v>
      </c>
      <c r="W12" s="28"/>
      <c r="X12" s="46"/>
      <c r="Y12" s="46"/>
      <c r="Z12" s="29"/>
      <c r="AA12" s="30"/>
      <c r="AB12" s="29"/>
      <c r="AC12" s="30"/>
      <c r="AF12" s="12" t="s">
        <v>42</v>
      </c>
      <c r="AG12" s="12" t="s">
        <v>43</v>
      </c>
      <c r="AH12" s="13" t="str">
        <f>+"+6"</f>
        <v>+6</v>
      </c>
      <c r="AI12" s="11"/>
      <c r="AJ12" s="12" t="s">
        <v>49</v>
      </c>
      <c r="AK12" s="12" t="s">
        <v>53</v>
      </c>
      <c r="AL12" s="13" t="str">
        <f>+"+6"</f>
        <v>+6</v>
      </c>
    </row>
    <row r="13" spans="1:38">
      <c r="A13" s="71"/>
      <c r="B13" s="47"/>
      <c r="C13" s="51"/>
      <c r="D13" s="16"/>
      <c r="E13" s="2">
        <v>1</v>
      </c>
      <c r="F13" s="16"/>
      <c r="G13" s="2">
        <v>1</v>
      </c>
      <c r="H13" s="16"/>
      <c r="I13" s="2">
        <v>4</v>
      </c>
      <c r="J13" s="16"/>
      <c r="K13" s="2">
        <v>3</v>
      </c>
      <c r="L13" s="16"/>
      <c r="M13" s="2">
        <v>3</v>
      </c>
      <c r="N13" s="16"/>
      <c r="O13" s="2"/>
      <c r="P13" s="16"/>
      <c r="Q13" s="2"/>
      <c r="R13" s="21"/>
      <c r="S13" s="22"/>
      <c r="T13" s="25"/>
      <c r="U13" s="26"/>
      <c r="V13" s="29"/>
      <c r="W13" s="30"/>
      <c r="X13" s="46"/>
      <c r="Y13" s="46"/>
      <c r="Z13" s="29"/>
      <c r="AA13" s="30"/>
      <c r="AB13" s="29"/>
      <c r="AC13" s="30"/>
      <c r="AF13" s="12" t="s">
        <v>43</v>
      </c>
      <c r="AG13" s="12" t="s">
        <v>41</v>
      </c>
      <c r="AH13" s="13" t="str">
        <f>+"+7"</f>
        <v>+7</v>
      </c>
      <c r="AI13" s="11"/>
      <c r="AJ13" s="12" t="s">
        <v>48</v>
      </c>
      <c r="AK13" s="12" t="s">
        <v>51</v>
      </c>
      <c r="AL13" s="13" t="str">
        <f>+"+7"</f>
        <v>+7</v>
      </c>
    </row>
    <row r="14" spans="1:38">
      <c r="A14" s="71"/>
      <c r="B14" s="48" t="s">
        <v>30</v>
      </c>
      <c r="C14" s="50" t="s">
        <v>31</v>
      </c>
      <c r="D14" s="1"/>
      <c r="E14" s="15"/>
      <c r="F14" s="1"/>
      <c r="G14" s="15"/>
      <c r="H14" s="1">
        <v>-3</v>
      </c>
      <c r="I14" s="15"/>
      <c r="J14" s="1">
        <v>-4</v>
      </c>
      <c r="K14" s="15"/>
      <c r="L14" s="1">
        <v>-4</v>
      </c>
      <c r="M14" s="15"/>
      <c r="N14" s="1"/>
      <c r="O14" s="15"/>
      <c r="P14" s="1"/>
      <c r="Q14" s="15"/>
      <c r="R14" s="19">
        <f>+COUNTIF(D14:Q14,"&gt;0")</f>
        <v>0</v>
      </c>
      <c r="S14" s="20"/>
      <c r="T14" s="23">
        <f>+COUNTIF(D14:Q14,"&lt;0")</f>
        <v>3</v>
      </c>
      <c r="U14" s="24"/>
      <c r="V14" s="27">
        <f t="shared" ref="V14" si="3">+D14*E15+F14*G15+H14*I15+J14*K15+L14*M15+N14*O15+P14*Q15</f>
        <v>-30</v>
      </c>
      <c r="W14" s="28"/>
      <c r="X14" s="27">
        <f>+V14</f>
        <v>-30</v>
      </c>
      <c r="Y14" s="28"/>
      <c r="Z14" s="29"/>
      <c r="AA14" s="30"/>
      <c r="AB14" s="29"/>
      <c r="AC14" s="30"/>
      <c r="AF14" s="12" t="s">
        <v>43</v>
      </c>
      <c r="AG14" s="12" t="s">
        <v>42</v>
      </c>
      <c r="AH14" s="13" t="str">
        <f>+"+8"</f>
        <v>+8</v>
      </c>
      <c r="AI14" s="11"/>
      <c r="AJ14" s="12" t="s">
        <v>42</v>
      </c>
      <c r="AK14" s="12" t="s">
        <v>51</v>
      </c>
      <c r="AL14" s="13" t="str">
        <f>+"+8"</f>
        <v>+8</v>
      </c>
    </row>
    <row r="15" spans="1:38">
      <c r="A15" s="72"/>
      <c r="B15" s="49"/>
      <c r="C15" s="51"/>
      <c r="D15" s="16"/>
      <c r="E15" s="2"/>
      <c r="F15" s="16"/>
      <c r="G15" s="2"/>
      <c r="H15" s="16"/>
      <c r="I15" s="2">
        <v>2</v>
      </c>
      <c r="J15" s="16"/>
      <c r="K15" s="2">
        <v>3</v>
      </c>
      <c r="L15" s="16"/>
      <c r="M15" s="2">
        <v>3</v>
      </c>
      <c r="N15" s="16"/>
      <c r="O15" s="2"/>
      <c r="P15" s="16"/>
      <c r="Q15" s="2"/>
      <c r="R15" s="21"/>
      <c r="S15" s="22"/>
      <c r="T15" s="25"/>
      <c r="U15" s="26"/>
      <c r="V15" s="29"/>
      <c r="W15" s="30"/>
      <c r="X15" s="31"/>
      <c r="Y15" s="32"/>
      <c r="Z15" s="31"/>
      <c r="AA15" s="32"/>
      <c r="AB15" s="29"/>
      <c r="AC15" s="30"/>
      <c r="AF15" s="12" t="s">
        <v>43</v>
      </c>
      <c r="AG15" s="12" t="s">
        <v>43</v>
      </c>
      <c r="AH15" s="13" t="str">
        <f>+"+9"</f>
        <v>+9</v>
      </c>
      <c r="AI15" s="11"/>
      <c r="AJ15" s="12" t="s">
        <v>49</v>
      </c>
      <c r="AK15" s="12" t="s">
        <v>51</v>
      </c>
      <c r="AL15" s="13" t="str">
        <f>+"+9"</f>
        <v>+9</v>
      </c>
    </row>
    <row r="16" spans="1:38">
      <c r="A16" s="69" t="s">
        <v>12</v>
      </c>
      <c r="B16" s="67" t="s">
        <v>13</v>
      </c>
      <c r="C16" s="68" t="s">
        <v>14</v>
      </c>
      <c r="D16" s="1"/>
      <c r="E16" s="15"/>
      <c r="F16" s="1"/>
      <c r="G16" s="15"/>
      <c r="H16" s="1"/>
      <c r="I16" s="15"/>
      <c r="J16" s="1"/>
      <c r="K16" s="15"/>
      <c r="L16" s="1"/>
      <c r="M16" s="15"/>
      <c r="N16" s="1"/>
      <c r="O16" s="15"/>
      <c r="P16" s="1"/>
      <c r="Q16" s="15"/>
      <c r="R16" s="19">
        <f>+COUNTIF(D16:Q16,"&gt;0")</f>
        <v>0</v>
      </c>
      <c r="S16" s="20"/>
      <c r="T16" s="23">
        <f>+COUNTIF(D16:Q16,"&lt;0")</f>
        <v>0</v>
      </c>
      <c r="U16" s="24"/>
      <c r="V16" s="27">
        <f t="shared" ref="V16" si="4">+D16*E17+F16*G17+H16*I17+J16*K17+L16*M17+N16*O17+P16*Q17</f>
        <v>0</v>
      </c>
      <c r="W16" s="28"/>
      <c r="X16" s="27">
        <f>+V16+V18</f>
        <v>0</v>
      </c>
      <c r="Y16" s="28"/>
      <c r="Z16" s="27">
        <f>+X16</f>
        <v>0</v>
      </c>
      <c r="AA16" s="28"/>
      <c r="AB16" s="29"/>
      <c r="AC16" s="30"/>
      <c r="AF16" s="12" t="s">
        <v>44</v>
      </c>
      <c r="AG16" s="12" t="s">
        <v>43</v>
      </c>
      <c r="AH16" s="13" t="str">
        <f>+"+10"</f>
        <v>+10</v>
      </c>
      <c r="AI16" s="11"/>
      <c r="AJ16" s="12" t="s">
        <v>49</v>
      </c>
      <c r="AK16" s="12" t="s">
        <v>52</v>
      </c>
      <c r="AL16" s="13" t="str">
        <f>+"+10"</f>
        <v>+10</v>
      </c>
    </row>
    <row r="17" spans="1:38">
      <c r="A17" s="69"/>
      <c r="B17" s="67"/>
      <c r="C17" s="68"/>
      <c r="D17" s="16"/>
      <c r="E17" s="2"/>
      <c r="F17" s="16"/>
      <c r="G17" s="2"/>
      <c r="H17" s="16"/>
      <c r="I17" s="2"/>
      <c r="J17" s="16"/>
      <c r="K17" s="2"/>
      <c r="L17" s="16"/>
      <c r="M17" s="2"/>
      <c r="N17" s="16"/>
      <c r="O17" s="2"/>
      <c r="P17" s="16"/>
      <c r="Q17" s="2"/>
      <c r="R17" s="21"/>
      <c r="S17" s="22"/>
      <c r="T17" s="25"/>
      <c r="U17" s="26"/>
      <c r="V17" s="29"/>
      <c r="W17" s="30"/>
      <c r="X17" s="29"/>
      <c r="Y17" s="30"/>
      <c r="Z17" s="29"/>
      <c r="AA17" s="30"/>
      <c r="AB17" s="29"/>
      <c r="AC17" s="30"/>
    </row>
    <row r="18" spans="1:38">
      <c r="A18" s="69"/>
      <c r="B18" s="67" t="s">
        <v>15</v>
      </c>
      <c r="C18" s="68" t="s">
        <v>16</v>
      </c>
      <c r="D18" s="1"/>
      <c r="E18" s="15"/>
      <c r="F18" s="1"/>
      <c r="G18" s="15"/>
      <c r="H18" s="1"/>
      <c r="I18" s="15"/>
      <c r="J18" s="1"/>
      <c r="K18" s="15"/>
      <c r="L18" s="1"/>
      <c r="M18" s="15"/>
      <c r="N18" s="1"/>
      <c r="O18" s="15"/>
      <c r="P18" s="1"/>
      <c r="Q18" s="15"/>
      <c r="R18" s="19">
        <f>+COUNTIF(D18:Q18,"&gt;0")</f>
        <v>0</v>
      </c>
      <c r="S18" s="20"/>
      <c r="T18" s="23">
        <f>+COUNTIF(D18:Q18,"&lt;0")</f>
        <v>0</v>
      </c>
      <c r="U18" s="24"/>
      <c r="V18" s="27">
        <f t="shared" ref="V18" si="5">+D18*E19+F18*G19+H18*I19+J18*K19+L18*M19+N18*O19+P18*Q19</f>
        <v>0</v>
      </c>
      <c r="W18" s="28"/>
      <c r="X18" s="29"/>
      <c r="Y18" s="30"/>
      <c r="Z18" s="29"/>
      <c r="AA18" s="30"/>
      <c r="AB18" s="29"/>
      <c r="AC18" s="30"/>
      <c r="AF18" s="53" t="s">
        <v>54</v>
      </c>
      <c r="AG18" s="53"/>
      <c r="AH18" s="53"/>
      <c r="AI18" s="53"/>
      <c r="AJ18" s="53"/>
      <c r="AK18" s="53"/>
      <c r="AL18" s="53"/>
    </row>
    <row r="19" spans="1:38">
      <c r="A19" s="69"/>
      <c r="B19" s="67"/>
      <c r="C19" s="68"/>
      <c r="D19" s="16"/>
      <c r="E19" s="2"/>
      <c r="F19" s="16"/>
      <c r="G19" s="2"/>
      <c r="H19" s="16"/>
      <c r="I19" s="2"/>
      <c r="J19" s="16"/>
      <c r="K19" s="2"/>
      <c r="L19" s="16"/>
      <c r="M19" s="2"/>
      <c r="N19" s="16"/>
      <c r="O19" s="2"/>
      <c r="P19" s="16"/>
      <c r="Q19" s="2"/>
      <c r="R19" s="21"/>
      <c r="S19" s="22"/>
      <c r="T19" s="25"/>
      <c r="U19" s="26"/>
      <c r="V19" s="29"/>
      <c r="W19" s="30"/>
      <c r="X19" s="31"/>
      <c r="Y19" s="32"/>
      <c r="Z19" s="29"/>
      <c r="AA19" s="30"/>
      <c r="AB19" s="29"/>
      <c r="AC19" s="30"/>
      <c r="AF19" s="44" t="s">
        <v>45</v>
      </c>
      <c r="AG19" s="44"/>
      <c r="AH19" s="44"/>
      <c r="AI19" s="11"/>
      <c r="AJ19" s="44" t="s">
        <v>55</v>
      </c>
      <c r="AK19" s="44"/>
      <c r="AL19" s="44"/>
    </row>
    <row r="20" spans="1:38">
      <c r="A20" s="62" t="s">
        <v>17</v>
      </c>
      <c r="B20" s="64" t="s">
        <v>18</v>
      </c>
      <c r="C20" s="61" t="s">
        <v>32</v>
      </c>
      <c r="D20" s="1">
        <v>3</v>
      </c>
      <c r="E20" s="15"/>
      <c r="F20" s="1">
        <v>2</v>
      </c>
      <c r="G20" s="15"/>
      <c r="H20" s="1"/>
      <c r="I20" s="15"/>
      <c r="J20" s="1"/>
      <c r="K20" s="15"/>
      <c r="L20" s="1"/>
      <c r="M20" s="15"/>
      <c r="N20" s="1"/>
      <c r="O20" s="15"/>
      <c r="P20" s="1"/>
      <c r="Q20" s="15"/>
      <c r="R20" s="19">
        <f>+COUNTIF(D20:Q20,"&gt;0")</f>
        <v>2</v>
      </c>
      <c r="S20" s="20"/>
      <c r="T20" s="23">
        <f>+COUNTIF(D20:Q20,"&lt;0")</f>
        <v>0</v>
      </c>
      <c r="U20" s="24"/>
      <c r="V20" s="27">
        <f t="shared" ref="V20" si="6">+D20*E21+F20*G21+H20*I21+J20*K21+L20*M21+N20*O21+P20*Q21</f>
        <v>15</v>
      </c>
      <c r="W20" s="28"/>
      <c r="X20" s="27">
        <f>+V20+V22</f>
        <v>61</v>
      </c>
      <c r="Y20" s="28"/>
      <c r="Z20" s="27">
        <f>+X20+X24</f>
        <v>103</v>
      </c>
      <c r="AA20" s="28"/>
      <c r="AB20" s="29"/>
      <c r="AC20" s="30"/>
      <c r="AF20" s="14" t="s">
        <v>38</v>
      </c>
      <c r="AG20" s="14" t="s">
        <v>39</v>
      </c>
      <c r="AH20" s="14" t="s">
        <v>40</v>
      </c>
      <c r="AI20" s="11"/>
      <c r="AJ20" s="14" t="s">
        <v>46</v>
      </c>
      <c r="AK20" s="14" t="s">
        <v>47</v>
      </c>
      <c r="AL20" s="14" t="s">
        <v>40</v>
      </c>
    </row>
    <row r="21" spans="1:38">
      <c r="A21" s="63"/>
      <c r="B21" s="65"/>
      <c r="C21" s="61"/>
      <c r="D21" s="16"/>
      <c r="E21" s="2">
        <v>3</v>
      </c>
      <c r="F21" s="16"/>
      <c r="G21" s="2">
        <v>3</v>
      </c>
      <c r="H21" s="16"/>
      <c r="I21" s="2"/>
      <c r="J21" s="16"/>
      <c r="K21" s="2"/>
      <c r="L21" s="16"/>
      <c r="M21" s="2"/>
      <c r="N21" s="16"/>
      <c r="O21" s="2"/>
      <c r="P21" s="16"/>
      <c r="Q21" s="2"/>
      <c r="R21" s="21"/>
      <c r="S21" s="22"/>
      <c r="T21" s="25"/>
      <c r="U21" s="26"/>
      <c r="V21" s="29"/>
      <c r="W21" s="30"/>
      <c r="X21" s="29"/>
      <c r="Y21" s="30"/>
      <c r="Z21" s="29"/>
      <c r="AA21" s="30"/>
      <c r="AB21" s="29"/>
      <c r="AC21" s="30"/>
      <c r="AF21" s="12" t="s">
        <v>41</v>
      </c>
      <c r="AG21" s="12" t="s">
        <v>41</v>
      </c>
      <c r="AH21" s="13" t="str">
        <f>+"-1"</f>
        <v>-1</v>
      </c>
      <c r="AI21" s="11"/>
      <c r="AJ21" s="12" t="s">
        <v>48</v>
      </c>
      <c r="AK21" s="12" t="s">
        <v>50</v>
      </c>
      <c r="AL21" s="13" t="str">
        <f>+"+1"</f>
        <v>+1</v>
      </c>
    </row>
    <row r="22" spans="1:38">
      <c r="A22" s="63"/>
      <c r="B22" s="65"/>
      <c r="C22" s="61" t="s">
        <v>33</v>
      </c>
      <c r="D22" s="1">
        <v>5</v>
      </c>
      <c r="E22" s="15"/>
      <c r="F22" s="1">
        <v>4</v>
      </c>
      <c r="G22" s="15"/>
      <c r="H22" s="1">
        <v>1</v>
      </c>
      <c r="I22" s="15"/>
      <c r="J22" s="1">
        <v>1</v>
      </c>
      <c r="K22" s="15"/>
      <c r="L22" s="1">
        <v>1</v>
      </c>
      <c r="M22" s="15"/>
      <c r="N22" s="1">
        <v>1</v>
      </c>
      <c r="O22" s="15"/>
      <c r="P22" s="1">
        <v>5</v>
      </c>
      <c r="Q22" s="15"/>
      <c r="R22" s="19">
        <f>+COUNTIF(D22:Q22,"&gt;0")</f>
        <v>7</v>
      </c>
      <c r="S22" s="20"/>
      <c r="T22" s="23">
        <f>+COUNTIF(D22:Q22,"&lt;0")</f>
        <v>0</v>
      </c>
      <c r="U22" s="24"/>
      <c r="V22" s="27">
        <f t="shared" ref="V22" si="7">+D22*E23+F22*G23+H22*I23+J22*K23+L22*M23+N22*O23+P22*Q23</f>
        <v>46</v>
      </c>
      <c r="W22" s="28"/>
      <c r="X22" s="29"/>
      <c r="Y22" s="30"/>
      <c r="Z22" s="29"/>
      <c r="AA22" s="30"/>
      <c r="AB22" s="29"/>
      <c r="AC22" s="30"/>
      <c r="AF22" s="12" t="s">
        <v>41</v>
      </c>
      <c r="AG22" s="12" t="s">
        <v>42</v>
      </c>
      <c r="AH22" s="13" t="str">
        <f>+"-2"</f>
        <v>-2</v>
      </c>
      <c r="AI22" s="11"/>
      <c r="AJ22" s="12" t="s">
        <v>42</v>
      </c>
      <c r="AK22" s="12" t="s">
        <v>50</v>
      </c>
      <c r="AL22" s="13" t="str">
        <f>+"+2"</f>
        <v>+2</v>
      </c>
    </row>
    <row r="23" spans="1:38">
      <c r="A23" s="63"/>
      <c r="B23" s="65"/>
      <c r="C23" s="61"/>
      <c r="D23" s="16"/>
      <c r="E23" s="2">
        <v>3</v>
      </c>
      <c r="F23" s="16"/>
      <c r="G23" s="2">
        <v>3</v>
      </c>
      <c r="H23" s="16"/>
      <c r="I23" s="2">
        <v>1</v>
      </c>
      <c r="J23" s="16"/>
      <c r="K23" s="2">
        <v>1</v>
      </c>
      <c r="L23" s="16"/>
      <c r="M23" s="2">
        <v>1</v>
      </c>
      <c r="N23" s="16"/>
      <c r="O23" s="2">
        <v>1</v>
      </c>
      <c r="P23" s="16"/>
      <c r="Q23" s="2">
        <v>3</v>
      </c>
      <c r="R23" s="21"/>
      <c r="S23" s="22"/>
      <c r="T23" s="25"/>
      <c r="U23" s="26"/>
      <c r="V23" s="29"/>
      <c r="W23" s="30"/>
      <c r="X23" s="31"/>
      <c r="Y23" s="32"/>
      <c r="Z23" s="29"/>
      <c r="AA23" s="30"/>
      <c r="AB23" s="29"/>
      <c r="AC23" s="30"/>
      <c r="AF23" s="12" t="s">
        <v>41</v>
      </c>
      <c r="AG23" s="12" t="s">
        <v>43</v>
      </c>
      <c r="AH23" s="13">
        <v>-3</v>
      </c>
      <c r="AI23" s="11"/>
      <c r="AJ23" s="12" t="s">
        <v>49</v>
      </c>
      <c r="AK23" s="12" t="s">
        <v>50</v>
      </c>
      <c r="AL23" s="13" t="str">
        <f>+"+3"</f>
        <v>+3</v>
      </c>
    </row>
    <row r="24" spans="1:38">
      <c r="A24" s="63"/>
      <c r="B24" s="64" t="s">
        <v>19</v>
      </c>
      <c r="C24" s="61" t="s">
        <v>20</v>
      </c>
      <c r="D24" s="1"/>
      <c r="E24" s="15"/>
      <c r="F24" s="1"/>
      <c r="G24" s="15"/>
      <c r="H24" s="1">
        <v>2</v>
      </c>
      <c r="I24" s="15"/>
      <c r="J24" s="1">
        <v>2</v>
      </c>
      <c r="K24" s="15"/>
      <c r="L24" s="1">
        <v>1</v>
      </c>
      <c r="M24" s="15"/>
      <c r="N24" s="1">
        <v>1</v>
      </c>
      <c r="O24" s="15"/>
      <c r="P24" s="1"/>
      <c r="Q24" s="15"/>
      <c r="R24" s="19">
        <f>+COUNTIF(D24:Q24,"&gt;0")</f>
        <v>4</v>
      </c>
      <c r="S24" s="20"/>
      <c r="T24" s="23">
        <f>+COUNTIF(D24:Q24,"&lt;0")</f>
        <v>0</v>
      </c>
      <c r="U24" s="24"/>
      <c r="V24" s="27">
        <f t="shared" ref="V24" si="8">+D24*E25+F24*G25+H24*I25+J24*K25+L24*M25+N24*O25+P24*Q25</f>
        <v>18</v>
      </c>
      <c r="W24" s="28"/>
      <c r="X24" s="27">
        <f>+V24+V26+V28</f>
        <v>42</v>
      </c>
      <c r="Y24" s="28"/>
      <c r="Z24" s="29"/>
      <c r="AA24" s="30"/>
      <c r="AB24" s="29"/>
      <c r="AC24" s="30"/>
      <c r="AF24" s="12" t="s">
        <v>42</v>
      </c>
      <c r="AG24" s="12" t="s">
        <v>41</v>
      </c>
      <c r="AH24" s="13">
        <v>-4</v>
      </c>
      <c r="AI24" s="11"/>
      <c r="AJ24" s="12" t="s">
        <v>48</v>
      </c>
      <c r="AK24" s="12" t="s">
        <v>53</v>
      </c>
      <c r="AL24" s="13" t="str">
        <f>+"+4"</f>
        <v>+4</v>
      </c>
    </row>
    <row r="25" spans="1:38">
      <c r="A25" s="63"/>
      <c r="B25" s="65"/>
      <c r="C25" s="61"/>
      <c r="D25" s="16"/>
      <c r="E25" s="2"/>
      <c r="F25" s="16"/>
      <c r="G25" s="2"/>
      <c r="H25" s="16"/>
      <c r="I25" s="2">
        <v>3</v>
      </c>
      <c r="J25" s="16"/>
      <c r="K25" s="2">
        <v>3</v>
      </c>
      <c r="L25" s="16"/>
      <c r="M25" s="2">
        <v>3</v>
      </c>
      <c r="N25" s="16"/>
      <c r="O25" s="2">
        <v>3</v>
      </c>
      <c r="P25" s="16"/>
      <c r="Q25" s="2"/>
      <c r="R25" s="21"/>
      <c r="S25" s="22"/>
      <c r="T25" s="25"/>
      <c r="U25" s="26"/>
      <c r="V25" s="29"/>
      <c r="W25" s="30"/>
      <c r="X25" s="29"/>
      <c r="Y25" s="30"/>
      <c r="Z25" s="29"/>
      <c r="AA25" s="30"/>
      <c r="AB25" s="29"/>
      <c r="AC25" s="30"/>
      <c r="AF25" s="12" t="s">
        <v>42</v>
      </c>
      <c r="AG25" s="12" t="s">
        <v>42</v>
      </c>
      <c r="AH25" s="13">
        <v>-5</v>
      </c>
      <c r="AI25" s="11"/>
      <c r="AJ25" s="12" t="s">
        <v>42</v>
      </c>
      <c r="AK25" s="12" t="s">
        <v>53</v>
      </c>
      <c r="AL25" s="13" t="str">
        <f>+"+5"</f>
        <v>+5</v>
      </c>
    </row>
    <row r="26" spans="1:38">
      <c r="A26" s="63"/>
      <c r="B26" s="65"/>
      <c r="C26" s="61" t="s">
        <v>21</v>
      </c>
      <c r="D26" s="1">
        <v>2</v>
      </c>
      <c r="E26" s="15"/>
      <c r="F26" s="1">
        <v>2</v>
      </c>
      <c r="G26" s="15"/>
      <c r="H26" s="1">
        <v>5</v>
      </c>
      <c r="I26" s="15"/>
      <c r="J26" s="1">
        <v>5</v>
      </c>
      <c r="K26" s="15"/>
      <c r="L26" s="1">
        <v>3</v>
      </c>
      <c r="M26" s="15"/>
      <c r="N26" s="1">
        <v>1</v>
      </c>
      <c r="O26" s="15"/>
      <c r="P26" s="1"/>
      <c r="Q26" s="15"/>
      <c r="R26" s="19">
        <f>+COUNTIF(D26:Q26,"&gt;0")</f>
        <v>6</v>
      </c>
      <c r="S26" s="20"/>
      <c r="T26" s="23">
        <f>+COUNTIF(D26:Q26,"&lt;0")</f>
        <v>0</v>
      </c>
      <c r="U26" s="24"/>
      <c r="V26" s="27">
        <f t="shared" ref="V26" si="9">+D26*E27+F26*G27+H26*I27+J26*K27+L26*M27+N26*O27+P26*Q27</f>
        <v>41</v>
      </c>
      <c r="W26" s="28"/>
      <c r="X26" s="29"/>
      <c r="Y26" s="30"/>
      <c r="Z26" s="29"/>
      <c r="AA26" s="30"/>
      <c r="AB26" s="29"/>
      <c r="AC26" s="30"/>
      <c r="AF26" s="12" t="s">
        <v>42</v>
      </c>
      <c r="AG26" s="12" t="s">
        <v>43</v>
      </c>
      <c r="AH26" s="13">
        <v>-6</v>
      </c>
      <c r="AI26" s="11"/>
      <c r="AJ26" s="12" t="s">
        <v>49</v>
      </c>
      <c r="AK26" s="12" t="s">
        <v>53</v>
      </c>
      <c r="AL26" s="13" t="str">
        <f>+"+6"</f>
        <v>+6</v>
      </c>
    </row>
    <row r="27" spans="1:38">
      <c r="A27" s="63"/>
      <c r="B27" s="65"/>
      <c r="C27" s="61"/>
      <c r="D27" s="16"/>
      <c r="E27" s="2">
        <v>1</v>
      </c>
      <c r="F27" s="16"/>
      <c r="G27" s="2">
        <v>1</v>
      </c>
      <c r="H27" s="16"/>
      <c r="I27" s="2">
        <v>3</v>
      </c>
      <c r="J27" s="16"/>
      <c r="K27" s="2">
        <v>3</v>
      </c>
      <c r="L27" s="16"/>
      <c r="M27" s="2">
        <v>2</v>
      </c>
      <c r="N27" s="16"/>
      <c r="O27" s="2">
        <v>1</v>
      </c>
      <c r="P27" s="16"/>
      <c r="Q27" s="2"/>
      <c r="R27" s="21"/>
      <c r="S27" s="22"/>
      <c r="T27" s="25"/>
      <c r="U27" s="26"/>
      <c r="V27" s="29"/>
      <c r="W27" s="30"/>
      <c r="X27" s="29"/>
      <c r="Y27" s="30"/>
      <c r="Z27" s="29"/>
      <c r="AA27" s="30"/>
      <c r="AB27" s="29"/>
      <c r="AC27" s="30"/>
      <c r="AF27" s="12" t="s">
        <v>43</v>
      </c>
      <c r="AG27" s="12" t="s">
        <v>41</v>
      </c>
      <c r="AH27" s="13">
        <v>-7</v>
      </c>
      <c r="AI27" s="11"/>
      <c r="AJ27" s="12" t="s">
        <v>48</v>
      </c>
      <c r="AK27" s="12" t="s">
        <v>51</v>
      </c>
      <c r="AL27" s="13" t="str">
        <f>+"+7"</f>
        <v>+7</v>
      </c>
    </row>
    <row r="28" spans="1:38">
      <c r="A28" s="63"/>
      <c r="B28" s="65"/>
      <c r="C28" s="61" t="s">
        <v>22</v>
      </c>
      <c r="D28" s="1">
        <v>-1</v>
      </c>
      <c r="E28" s="15"/>
      <c r="F28" s="1">
        <v>-1</v>
      </c>
      <c r="G28" s="15"/>
      <c r="H28" s="1">
        <v>-3</v>
      </c>
      <c r="I28" s="15"/>
      <c r="J28" s="1">
        <v>-2</v>
      </c>
      <c r="K28" s="15"/>
      <c r="L28" s="1">
        <v>-2</v>
      </c>
      <c r="M28" s="15"/>
      <c r="N28" s="1">
        <v>-1</v>
      </c>
      <c r="O28" s="15"/>
      <c r="P28" s="1"/>
      <c r="Q28" s="15"/>
      <c r="R28" s="19">
        <f>+COUNTIF(D28:Q28,"&gt;0")</f>
        <v>0</v>
      </c>
      <c r="S28" s="20"/>
      <c r="T28" s="23">
        <f>+COUNTIF(D28:Q28,"&lt;0")</f>
        <v>6</v>
      </c>
      <c r="U28" s="24"/>
      <c r="V28" s="27">
        <f>+D28*E29+F28*G29+H28*I29+J28*K29+L28*M29+N28*O29+P28*Q29</f>
        <v>-17</v>
      </c>
      <c r="W28" s="28"/>
      <c r="X28" s="29"/>
      <c r="Y28" s="30"/>
      <c r="Z28" s="29"/>
      <c r="AA28" s="30"/>
      <c r="AB28" s="29"/>
      <c r="AC28" s="30"/>
      <c r="AF28" s="12" t="s">
        <v>43</v>
      </c>
      <c r="AG28" s="12" t="s">
        <v>42</v>
      </c>
      <c r="AH28" s="13">
        <v>-8</v>
      </c>
      <c r="AI28" s="11"/>
      <c r="AJ28" s="12" t="s">
        <v>42</v>
      </c>
      <c r="AK28" s="12" t="s">
        <v>51</v>
      </c>
      <c r="AL28" s="13" t="str">
        <f>+"+8"</f>
        <v>+8</v>
      </c>
    </row>
    <row r="29" spans="1:38">
      <c r="A29" s="63"/>
      <c r="B29" s="66"/>
      <c r="C29" s="61"/>
      <c r="D29" s="16"/>
      <c r="E29" s="2">
        <v>1</v>
      </c>
      <c r="F29" s="16"/>
      <c r="G29" s="2">
        <v>1</v>
      </c>
      <c r="H29" s="16"/>
      <c r="I29" s="2">
        <v>2</v>
      </c>
      <c r="J29" s="16"/>
      <c r="K29" s="2">
        <v>2</v>
      </c>
      <c r="L29" s="16"/>
      <c r="M29" s="2">
        <v>2</v>
      </c>
      <c r="N29" s="16"/>
      <c r="O29" s="2">
        <v>1</v>
      </c>
      <c r="P29" s="16"/>
      <c r="Q29" s="2"/>
      <c r="R29" s="21"/>
      <c r="S29" s="22"/>
      <c r="T29" s="25"/>
      <c r="U29" s="26"/>
      <c r="V29" s="29"/>
      <c r="W29" s="30"/>
      <c r="X29" s="31"/>
      <c r="Y29" s="32"/>
      <c r="Z29" s="31"/>
      <c r="AA29" s="32"/>
      <c r="AB29" s="31"/>
      <c r="AC29" s="32"/>
      <c r="AF29" s="12" t="s">
        <v>43</v>
      </c>
      <c r="AG29" s="12" t="s">
        <v>43</v>
      </c>
      <c r="AH29" s="13">
        <v>-9</v>
      </c>
      <c r="AI29" s="11"/>
      <c r="AJ29" s="12" t="s">
        <v>49</v>
      </c>
      <c r="AK29" s="12" t="s">
        <v>51</v>
      </c>
      <c r="AL29" s="13" t="str">
        <f>+"+9"</f>
        <v>+9</v>
      </c>
    </row>
    <row r="30" spans="1:38">
      <c r="A30" s="60" t="s">
        <v>23</v>
      </c>
      <c r="B30" s="60"/>
      <c r="C30" s="60"/>
      <c r="D30" s="58">
        <f>+COUNTIF(D4:D29,"&gt;0")</f>
        <v>3</v>
      </c>
      <c r="E30" s="59"/>
      <c r="F30" s="58">
        <f>+COUNTIF(F4:F29,"&gt;0")</f>
        <v>3</v>
      </c>
      <c r="G30" s="59"/>
      <c r="H30" s="58">
        <f>+COUNTIF(H4:H29,"&gt;0")</f>
        <v>3</v>
      </c>
      <c r="I30" s="59"/>
      <c r="J30" s="58">
        <f>+COUNTIF(J4:J29,"&gt;0")</f>
        <v>3</v>
      </c>
      <c r="K30" s="59"/>
      <c r="L30" s="58">
        <f>+COUNTIF(L4:L29,"&gt;0")</f>
        <v>3</v>
      </c>
      <c r="M30" s="59"/>
      <c r="N30" s="58">
        <f>+COUNTIF(N4:N29,"&gt;0")</f>
        <v>3</v>
      </c>
      <c r="O30" s="59"/>
      <c r="P30" s="58">
        <f>+COUNTIF(P4:P29,"&gt;0")</f>
        <v>1</v>
      </c>
      <c r="Q30" s="59"/>
      <c r="R30" s="33">
        <f>+SUM(D30:Q30)</f>
        <v>19</v>
      </c>
      <c r="S30" s="34"/>
      <c r="T30" s="33"/>
      <c r="U30" s="34"/>
      <c r="V30" s="33"/>
      <c r="W30" s="34"/>
      <c r="X30" s="35"/>
      <c r="Y30" s="36"/>
      <c r="Z30" s="36"/>
      <c r="AA30" s="36"/>
      <c r="AB30" s="36"/>
      <c r="AC30" s="37"/>
      <c r="AF30" s="12" t="s">
        <v>44</v>
      </c>
      <c r="AG30" s="12" t="s">
        <v>43</v>
      </c>
      <c r="AH30" s="13">
        <v>-10</v>
      </c>
      <c r="AI30" s="11"/>
      <c r="AJ30" s="12" t="s">
        <v>49</v>
      </c>
      <c r="AK30" s="12" t="s">
        <v>52</v>
      </c>
      <c r="AL30" s="13" t="str">
        <f>+"+10"</f>
        <v>+10</v>
      </c>
    </row>
    <row r="31" spans="1:38">
      <c r="A31" s="57" t="s">
        <v>24</v>
      </c>
      <c r="B31" s="57"/>
      <c r="C31" s="57"/>
      <c r="D31" s="55">
        <f>+COUNTIF(D4:D29,"&lt;0")</f>
        <v>5</v>
      </c>
      <c r="E31" s="56"/>
      <c r="F31" s="55">
        <f>+COUNTIF(F4:F29,"&lt;0")</f>
        <v>5</v>
      </c>
      <c r="G31" s="56"/>
      <c r="H31" s="55">
        <f>+COUNTIF(H4:H29,"&lt;0")</f>
        <v>5</v>
      </c>
      <c r="I31" s="56"/>
      <c r="J31" s="55">
        <f>+COUNTIF(J4:J29,"&lt;0")</f>
        <v>6</v>
      </c>
      <c r="K31" s="56"/>
      <c r="L31" s="55">
        <f>+COUNTIF(L4:L29,"&lt;0")</f>
        <v>6</v>
      </c>
      <c r="M31" s="56"/>
      <c r="N31" s="55">
        <f>+COUNTIF(N4:N29,"&lt;0")</f>
        <v>1</v>
      </c>
      <c r="O31" s="56"/>
      <c r="P31" s="55">
        <f>+COUNTIF(P4:P29,"&lt;0")</f>
        <v>1</v>
      </c>
      <c r="Q31" s="56"/>
      <c r="R31" s="33"/>
      <c r="S31" s="34"/>
      <c r="T31" s="33">
        <f>+SUM(D31:Q31)</f>
        <v>29</v>
      </c>
      <c r="U31" s="34"/>
      <c r="V31" s="33"/>
      <c r="W31" s="34"/>
      <c r="X31" s="38"/>
      <c r="Y31" s="39"/>
      <c r="Z31" s="39"/>
      <c r="AA31" s="39"/>
      <c r="AB31" s="39"/>
      <c r="AC31" s="40"/>
    </row>
    <row r="32" spans="1:38">
      <c r="A32" s="54" t="s">
        <v>25</v>
      </c>
      <c r="B32" s="54"/>
      <c r="C32" s="54"/>
      <c r="D32" s="33">
        <f>+D4*E5+D6*E7+D8*E9+D10*E11+D12*E13+D14*E15+D16*E17+D18*E19+D20*E21+D22*E23+D24*E25+D26*E27+D28*E29</f>
        <v>18</v>
      </c>
      <c r="E32" s="34"/>
      <c r="F32" s="33">
        <f t="shared" ref="F32" si="10">+F4*G5+F6*G7+F8*G9+F10*G11+F12*G13+F14*G15+F16*G17+F18*G19+F20*G21+F22*G23+F24*G25+F26*G27+F28*G29</f>
        <v>14</v>
      </c>
      <c r="G32" s="34"/>
      <c r="H32" s="33">
        <f t="shared" ref="H32" si="11">+H4*I5+H6*I7+H8*I9+H10*I11+H12*I13+H14*I15+H16*I17+H18*I19+H20*I21+H22*I23+H24*I25+H26*I27+H28*I29</f>
        <v>-22</v>
      </c>
      <c r="I32" s="34"/>
      <c r="J32" s="33">
        <f t="shared" ref="J32" si="12">+J4*K5+J6*K7+J8*K9+J10*K11+J12*K13+J14*K15+J16*K17+J18*K19+J20*K21+J22*K23+J24*K25+J26*K27+J28*K29</f>
        <v>-32</v>
      </c>
      <c r="K32" s="34"/>
      <c r="L32" s="33">
        <f t="shared" ref="L32" si="13">+L4*M5+L6*M7+L8*M9+L10*M11+L12*M13+L14*M15+L16*M17+L18*M19+L20*M21+L22*M23+L24*M25+L26*M27+L28*M29</f>
        <v>-41</v>
      </c>
      <c r="M32" s="34"/>
      <c r="N32" s="33">
        <f t="shared" ref="N32" si="14">+N4*O5+N6*O7+N8*O9+N10*O11+N12*O13+N14*O15+N16*O17+N18*O19+N20*O21+N22*O23+N24*O25+N26*O27+N28*O29</f>
        <v>4</v>
      </c>
      <c r="O32" s="34"/>
      <c r="P32" s="33">
        <f>+P4*Q5+P6*Q7+P8*Q9+P10*Q11+P12*Q13+P14*Q15+P16*Q17+P18*Q19+P20*Q21+P22*Q23+P24*Q25+P26*Q27+P28*Q29</f>
        <v>14</v>
      </c>
      <c r="Q32" s="34"/>
      <c r="R32" s="33"/>
      <c r="S32" s="34"/>
      <c r="T32" s="33"/>
      <c r="U32" s="34"/>
      <c r="V32" s="33">
        <f>+SUM(D32:Q32)</f>
        <v>-45</v>
      </c>
      <c r="W32" s="34"/>
      <c r="X32" s="41"/>
      <c r="Y32" s="42"/>
      <c r="Z32" s="42"/>
      <c r="AA32" s="42"/>
      <c r="AB32" s="42"/>
      <c r="AC32" s="43"/>
    </row>
    <row r="33" spans="32:38">
      <c r="AF33" s="17" t="s">
        <v>56</v>
      </c>
      <c r="AG33" s="17"/>
      <c r="AH33" s="17"/>
      <c r="AJ33" s="18" t="s">
        <v>62</v>
      </c>
      <c r="AK33" s="18"/>
      <c r="AL33" s="18"/>
    </row>
    <row r="34" spans="32:38">
      <c r="AF34" s="14" t="s">
        <v>57</v>
      </c>
      <c r="AG34" s="13">
        <v>0</v>
      </c>
      <c r="AH34" s="13">
        <v>-25</v>
      </c>
      <c r="AJ34" s="14" t="s">
        <v>63</v>
      </c>
      <c r="AK34" s="13">
        <v>0</v>
      </c>
      <c r="AL34" s="13">
        <v>25</v>
      </c>
    </row>
    <row r="35" spans="32:38">
      <c r="AF35" s="14" t="s">
        <v>58</v>
      </c>
      <c r="AG35" s="13">
        <v>-25</v>
      </c>
      <c r="AH35" s="13">
        <v>-50</v>
      </c>
      <c r="AJ35" s="14" t="s">
        <v>64</v>
      </c>
      <c r="AK35" s="13">
        <v>25</v>
      </c>
      <c r="AL35" s="13">
        <v>50</v>
      </c>
    </row>
    <row r="36" spans="32:38">
      <c r="AF36" s="14" t="s">
        <v>59</v>
      </c>
      <c r="AG36" s="13">
        <v>-50</v>
      </c>
      <c r="AH36" s="13">
        <v>-75</v>
      </c>
      <c r="AJ36" s="14" t="s">
        <v>65</v>
      </c>
      <c r="AK36" s="13"/>
      <c r="AL36" s="13">
        <v>50</v>
      </c>
    </row>
    <row r="37" spans="32:38">
      <c r="AF37" s="14" t="s">
        <v>60</v>
      </c>
      <c r="AG37" s="13"/>
      <c r="AH37" s="13" t="s">
        <v>61</v>
      </c>
    </row>
  </sheetData>
  <mergeCells count="130">
    <mergeCell ref="Z1:AA3"/>
    <mergeCell ref="AB1:AC3"/>
    <mergeCell ref="D3:E3"/>
    <mergeCell ref="F3:G3"/>
    <mergeCell ref="H3:I3"/>
    <mergeCell ref="J3:K3"/>
    <mergeCell ref="L3:M3"/>
    <mergeCell ref="N3:O3"/>
    <mergeCell ref="P3:Q3"/>
    <mergeCell ref="R1:S3"/>
    <mergeCell ref="T1:U3"/>
    <mergeCell ref="V1:W3"/>
    <mergeCell ref="X1:Y3"/>
    <mergeCell ref="D1:G2"/>
    <mergeCell ref="H1:Q2"/>
    <mergeCell ref="B18:B19"/>
    <mergeCell ref="C18:C19"/>
    <mergeCell ref="R18:S19"/>
    <mergeCell ref="T18:U19"/>
    <mergeCell ref="V18:W19"/>
    <mergeCell ref="V12:W13"/>
    <mergeCell ref="A16:A19"/>
    <mergeCell ref="B16:B17"/>
    <mergeCell ref="C16:C17"/>
    <mergeCell ref="R16:S17"/>
    <mergeCell ref="T16:U17"/>
    <mergeCell ref="C12:C13"/>
    <mergeCell ref="A4:A15"/>
    <mergeCell ref="T8:U9"/>
    <mergeCell ref="B4:B7"/>
    <mergeCell ref="C4:C5"/>
    <mergeCell ref="R4:S5"/>
    <mergeCell ref="T4:U5"/>
    <mergeCell ref="V4:W5"/>
    <mergeCell ref="V8:W9"/>
    <mergeCell ref="R12:S13"/>
    <mergeCell ref="T12:U13"/>
    <mergeCell ref="C22:C23"/>
    <mergeCell ref="R22:S23"/>
    <mergeCell ref="T22:U23"/>
    <mergeCell ref="V22:W23"/>
    <mergeCell ref="C24:C25"/>
    <mergeCell ref="R24:S25"/>
    <mergeCell ref="T24:U25"/>
    <mergeCell ref="V24:W25"/>
    <mergeCell ref="A20:A29"/>
    <mergeCell ref="B20:B23"/>
    <mergeCell ref="C20:C21"/>
    <mergeCell ref="R20:S21"/>
    <mergeCell ref="T20:U21"/>
    <mergeCell ref="V20:W21"/>
    <mergeCell ref="B24:B29"/>
    <mergeCell ref="N30:O30"/>
    <mergeCell ref="P30:Q30"/>
    <mergeCell ref="A30:C30"/>
    <mergeCell ref="D30:E30"/>
    <mergeCell ref="F30:G30"/>
    <mergeCell ref="H30:I30"/>
    <mergeCell ref="J30:K30"/>
    <mergeCell ref="L30:M30"/>
    <mergeCell ref="X24:Y29"/>
    <mergeCell ref="C26:C27"/>
    <mergeCell ref="R26:S27"/>
    <mergeCell ref="T26:U27"/>
    <mergeCell ref="V26:W27"/>
    <mergeCell ref="C28:C29"/>
    <mergeCell ref="R28:S29"/>
    <mergeCell ref="T28:U29"/>
    <mergeCell ref="V28:W29"/>
    <mergeCell ref="L32:M32"/>
    <mergeCell ref="N32:O32"/>
    <mergeCell ref="P32:Q32"/>
    <mergeCell ref="R31:S31"/>
    <mergeCell ref="T31:U31"/>
    <mergeCell ref="V31:W31"/>
    <mergeCell ref="A32:C32"/>
    <mergeCell ref="D32:E32"/>
    <mergeCell ref="F32:G32"/>
    <mergeCell ref="H32:I32"/>
    <mergeCell ref="J32:K32"/>
    <mergeCell ref="L31:M31"/>
    <mergeCell ref="N31:O31"/>
    <mergeCell ref="P31:Q31"/>
    <mergeCell ref="A31:C31"/>
    <mergeCell ref="D31:E31"/>
    <mergeCell ref="F31:G31"/>
    <mergeCell ref="H31:I31"/>
    <mergeCell ref="J31:K31"/>
    <mergeCell ref="AF5:AH5"/>
    <mergeCell ref="AJ5:AL5"/>
    <mergeCell ref="AF4:AL4"/>
    <mergeCell ref="X8:Y9"/>
    <mergeCell ref="X10:Y13"/>
    <mergeCell ref="Z4:AA15"/>
    <mergeCell ref="B10:B13"/>
    <mergeCell ref="B14:B15"/>
    <mergeCell ref="C14:C15"/>
    <mergeCell ref="C10:C11"/>
    <mergeCell ref="R10:S11"/>
    <mergeCell ref="T10:U11"/>
    <mergeCell ref="V10:W11"/>
    <mergeCell ref="X4:Y7"/>
    <mergeCell ref="AB4:AC29"/>
    <mergeCell ref="C6:C7"/>
    <mergeCell ref="R6:S7"/>
    <mergeCell ref="T6:U7"/>
    <mergeCell ref="V6:W7"/>
    <mergeCell ref="C8:C9"/>
    <mergeCell ref="R8:S9"/>
    <mergeCell ref="AF18:AL18"/>
    <mergeCell ref="AF19:AH19"/>
    <mergeCell ref="AJ19:AL19"/>
    <mergeCell ref="AF33:AH33"/>
    <mergeCell ref="AJ33:AL33"/>
    <mergeCell ref="R14:S15"/>
    <mergeCell ref="T14:U15"/>
    <mergeCell ref="V14:W15"/>
    <mergeCell ref="X14:Y15"/>
    <mergeCell ref="R32:S32"/>
    <mergeCell ref="T32:U32"/>
    <mergeCell ref="V32:W32"/>
    <mergeCell ref="R30:S30"/>
    <mergeCell ref="T30:U30"/>
    <mergeCell ref="V30:W30"/>
    <mergeCell ref="X30:AC32"/>
    <mergeCell ref="X20:Y23"/>
    <mergeCell ref="Z20:AA29"/>
    <mergeCell ref="V16:W17"/>
    <mergeCell ref="X16:Y19"/>
    <mergeCell ref="Z16:AA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Jheimy Jhomary Roa Ramirez</dc:creator>
  <cp:lastModifiedBy>Dell</cp:lastModifiedBy>
  <dcterms:created xsi:type="dcterms:W3CDTF">2024-07-03T02:15:47Z</dcterms:created>
  <dcterms:modified xsi:type="dcterms:W3CDTF">2025-04-25T01:50:23Z</dcterms:modified>
</cp:coreProperties>
</file>